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16" i="1"/>
  <c r="E115" l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F116"/>
  <c r="E137" l="1"/>
  <c r="F137"/>
</calcChain>
</file>

<file path=xl/sharedStrings.xml><?xml version="1.0" encoding="utf-8"?>
<sst xmlns="http://schemas.openxmlformats.org/spreadsheetml/2006/main" count="232" uniqueCount="181">
  <si>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</si>
  <si>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</si>
  <si>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</si>
  <si>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</si>
  <si>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</si>
  <si>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</si>
  <si>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</si>
  <si>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</si>
  <si>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</si>
  <si>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</si>
  <si>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</si>
  <si>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</si>
  <si>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</si>
  <si>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</si>
  <si>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</si>
  <si>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</si>
  <si>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</si>
  <si>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</si>
  <si>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</si>
  <si>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</si>
  <si>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</si>
  <si>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</si>
  <si>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</si>
  <si>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</si>
  <si>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</si>
  <si>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</si>
  <si>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</si>
  <si>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</si>
  <si>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</si>
  <si>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</si>
  <si>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</si>
  <si>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</si>
  <si>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</si>
  <si>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</si>
  <si>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</si>
  <si>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</si>
  <si>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</si>
  <si>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</si>
  <si>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</si>
  <si>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</si>
  <si>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</si>
  <si>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</si>
  <si>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</si>
  <si>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</si>
  <si>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</si>
  <si>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</si>
  <si>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</si>
  <si>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</si>
  <si>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</si>
  <si>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</si>
  <si>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</si>
  <si>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</si>
  <si>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</si>
  <si>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</si>
  <si>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</si>
  <si>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</si>
  <si>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</si>
  <si>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</si>
  <si>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</si>
  <si>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</si>
  <si>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</si>
  <si>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</si>
  <si>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</si>
  <si>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</si>
  <si>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</si>
  <si>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</si>
  <si>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</si>
  <si>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</si>
  <si>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</si>
  <si>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</si>
  <si>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</si>
  <si>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</si>
  <si>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</si>
  <si>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</si>
  <si>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</si>
  <si>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</si>
  <si>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</si>
  <si>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</si>
  <si>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</si>
  <si>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</si>
  <si>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</si>
  <si>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</si>
  <si>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</si>
  <si>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</si>
  <si>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</si>
  <si>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</si>
  <si>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</si>
  <si>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</si>
  <si>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</si>
  <si>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</si>
  <si>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</si>
  <si>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</si>
  <si>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</si>
  <si>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</si>
  <si>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</si>
  <si>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</si>
  <si>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</si>
  <si>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</si>
  <si>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</si>
  <si>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</si>
  <si>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</si>
  <si>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</si>
  <si>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</si>
  <si>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</si>
  <si>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</si>
  <si>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</si>
  <si>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</si>
  <si>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부산동래구청</t>
    <phoneticPr fontId="1" type="noConversion"/>
  </si>
  <si>
    <t>층수   4층</t>
    <phoneticPr fontId="1" type="noConversion"/>
  </si>
  <si>
    <t>점검일    2021.9.2</t>
    <phoneticPr fontId="1" type="noConversion"/>
  </si>
  <si>
    <t>황정현</t>
    <phoneticPr fontId="1" type="noConversion"/>
  </si>
  <si>
    <t>2021.9.2</t>
    <phoneticPr fontId="1" type="noConversion"/>
  </si>
  <si>
    <t>접근로</t>
    <phoneticPr fontId="1" type="noConversion"/>
  </si>
  <si>
    <t>접근로
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</si>
  <si>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</si>
  <si>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</si>
  <si>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</si>
  <si>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1F
실내출입문</t>
    <phoneticPr fontId="1" type="noConversion"/>
  </si>
  <si>
    <t>일자리정보센터</t>
    <phoneticPr fontId="1" type="noConversion"/>
  </si>
  <si>
    <t>일자리경제과</t>
    <phoneticPr fontId="1" type="noConversion"/>
  </si>
  <si>
    <t>세무1과</t>
    <phoneticPr fontId="1" type="noConversion"/>
  </si>
  <si>
    <t>주민복지과</t>
    <phoneticPr fontId="1" type="noConversion"/>
  </si>
  <si>
    <t>세무2과</t>
    <phoneticPr fontId="1" type="noConversion"/>
  </si>
  <si>
    <t>통계작업장</t>
    <phoneticPr fontId="1" type="noConversion"/>
  </si>
  <si>
    <t>복지정책과</t>
    <phoneticPr fontId="1" type="noConversion"/>
  </si>
  <si>
    <t>구정자료실</t>
    <phoneticPr fontId="1" type="noConversion"/>
  </si>
  <si>
    <t>생활보장과</t>
    <phoneticPr fontId="1" type="noConversion"/>
  </si>
  <si>
    <t>수유실</t>
    <phoneticPr fontId="1" type="noConversion"/>
  </si>
  <si>
    <t>부산은행</t>
    <phoneticPr fontId="1" type="noConversion"/>
  </si>
  <si>
    <t>구내식당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</si>
  <si>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</si>
  <si>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</si>
  <si>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</si>
  <si>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</si>
  <si>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</si>
  <si>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</si>
  <si>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</si>
  <si>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</si>
  <si>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E/V</t>
    <phoneticPr fontId="1" type="noConversion"/>
  </si>
  <si>
    <t>내부</t>
    <phoneticPr fontId="1" type="noConversion"/>
  </si>
  <si>
    <t>1F
계단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</si>
  <si>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</si>
  <si>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</si>
  <si>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</si>
  <si>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</si>
  <si>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 xml:space="preserve">3F
실내출입문 </t>
    <phoneticPr fontId="1" type="noConversion"/>
  </si>
  <si>
    <t>정보화교육장</t>
    <phoneticPr fontId="1" type="noConversion"/>
  </si>
  <si>
    <t>도시재생과</t>
    <phoneticPr fontId="1" type="noConversion"/>
  </si>
  <si>
    <t>도시안전과</t>
    <phoneticPr fontId="1" type="noConversion"/>
  </si>
  <si>
    <t>환경위생과</t>
    <phoneticPr fontId="1" type="noConversion"/>
  </si>
  <si>
    <t>녹지공원과</t>
    <phoneticPr fontId="1" type="noConversion"/>
  </si>
  <si>
    <t>총무과</t>
    <phoneticPr fontId="1" type="noConversion"/>
  </si>
  <si>
    <t>평생교육과</t>
    <phoneticPr fontId="1" type="noConversion"/>
  </si>
  <si>
    <t>중회의실</t>
    <phoneticPr fontId="1" type="noConversion"/>
  </si>
  <si>
    <t>구청장실</t>
    <phoneticPr fontId="1" type="noConversion"/>
  </si>
  <si>
    <t>부구청장실</t>
    <phoneticPr fontId="1" type="noConversion"/>
  </si>
  <si>
    <t>청소과</t>
    <phoneticPr fontId="1" type="noConversion"/>
  </si>
  <si>
    <t>노조사무실</t>
    <phoneticPr fontId="1" type="noConversion"/>
  </si>
  <si>
    <t>동래구기동대</t>
    <phoneticPr fontId="1" type="noConversion"/>
  </si>
  <si>
    <t>새마을운동동래구지회</t>
    <phoneticPr fontId="1" type="noConversion"/>
  </si>
  <si>
    <t>한국자유총연맹동래구지회</t>
    <phoneticPr fontId="1" type="noConversion"/>
  </si>
  <si>
    <t>바르게살기운동동래구지회</t>
    <phoneticPr fontId="1" type="noConversion"/>
  </si>
  <si>
    <t>총무국장실
경제복지국장실
안전도시국장실</t>
    <phoneticPr fontId="1" type="noConversion"/>
  </si>
  <si>
    <t>3F
화장실</t>
    <phoneticPr fontId="1" type="noConversion"/>
  </si>
  <si>
    <t>2F
계단</t>
    <phoneticPr fontId="1" type="noConversion"/>
  </si>
  <si>
    <t xml:space="preserve">2F
실내출입문 </t>
    <phoneticPr fontId="1" type="noConversion"/>
  </si>
  <si>
    <t>문화관광과</t>
    <phoneticPr fontId="1" type="noConversion"/>
  </si>
  <si>
    <t>정보통신실</t>
    <phoneticPr fontId="1" type="noConversion"/>
  </si>
  <si>
    <t>재무과</t>
    <phoneticPr fontId="1" type="noConversion"/>
  </si>
  <si>
    <t>대회의실</t>
    <phoneticPr fontId="1" type="noConversion"/>
  </si>
  <si>
    <t>건축과</t>
    <phoneticPr fontId="1" type="noConversion"/>
  </si>
  <si>
    <t>기획감사실</t>
    <phoneticPr fontId="1" type="noConversion"/>
  </si>
  <si>
    <t>건설과</t>
    <phoneticPr fontId="1" type="noConversion"/>
  </si>
  <si>
    <t>소회의실</t>
    <phoneticPr fontId="1" type="noConversion"/>
  </si>
  <si>
    <t>교통과</t>
    <phoneticPr fontId="1" type="noConversion"/>
  </si>
  <si>
    <t>주차 지도계</t>
    <phoneticPr fontId="1" type="noConversion"/>
  </si>
  <si>
    <t>2F
화장실</t>
    <phoneticPr fontId="1" type="noConversion"/>
  </si>
  <si>
    <t>1   253</t>
    <phoneticPr fontId="1" type="noConversion"/>
  </si>
  <si>
    <t>2   160</t>
    <phoneticPr fontId="1" type="noConversion"/>
  </si>
  <si>
    <t>3   240</t>
    <phoneticPr fontId="1" type="noConversion"/>
  </si>
  <si>
    <t>내부   1012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</si>
</sst>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G51" sqref="G5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7" t="s">
        <v>56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1" ht="3.75" customHeight="1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</row>
    <row r="3" spans="1:11" ht="20.100000000000001" customHeight="1">
      <c r="A3" s="255" t="s">
        <v>107</v>
      </c>
      <c r="B3" s="256"/>
      <c r="C3" s="257"/>
      <c r="D3" s="261" t="s">
        <v>77</v>
      </c>
      <c r="E3" s="256"/>
      <c r="F3" s="256"/>
      <c r="G3" s="256"/>
      <c r="H3" s="256"/>
      <c r="I3" s="256"/>
      <c r="J3" s="262"/>
    </row>
    <row r="4" spans="1:11" ht="20.100000000000001" customHeight="1">
      <c r="A4" s="258" t="s">
        <v>108</v>
      </c>
      <c r="B4" s="259"/>
      <c r="C4" s="260"/>
      <c r="D4" s="263" t="s">
        <v>78</v>
      </c>
      <c r="E4" s="263"/>
      <c r="F4" s="263"/>
      <c r="G4" s="263"/>
      <c r="H4" s="263"/>
      <c r="I4" s="263"/>
      <c r="J4" s="264"/>
    </row>
    <row r="5" spans="1:11" ht="20.100000000000001" customHeight="1" thickBot="1">
      <c r="A5" s="277" t="s">
        <v>109</v>
      </c>
      <c r="B5" s="278"/>
      <c r="C5" s="278"/>
      <c r="D5" s="61" t="s">
        <v>79</v>
      </c>
      <c r="E5" s="62" t="s">
        <v>110</v>
      </c>
      <c r="F5" s="62"/>
      <c r="G5" s="62"/>
      <c r="H5" s="62"/>
      <c r="I5" s="279" t="s">
        <v>80</v>
      </c>
      <c r="J5" s="280"/>
    </row>
    <row r="6" spans="1:11" ht="20.100000000000001" customHeight="1">
      <c r="A6" s="246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50" t="s">
        <v>35</v>
      </c>
      <c r="I6" s="287" t="s">
        <v>61</v>
      </c>
      <c r="J6" s="252" t="s">
        <v>18</v>
      </c>
      <c r="K6" s="285" t="s">
        <v>37</v>
      </c>
    </row>
    <row r="7" spans="1:11" ht="20.100000000000001" customHeight="1" thickBot="1">
      <c r="A7" s="248"/>
      <c r="B7" s="249"/>
      <c r="C7" s="249"/>
      <c r="D7" s="83" t="s">
        <v>39</v>
      </c>
      <c r="E7" s="83" t="s">
        <v>40</v>
      </c>
      <c r="F7" s="83" t="s">
        <v>16</v>
      </c>
      <c r="G7" s="83" t="s">
        <v>17</v>
      </c>
      <c r="H7" s="251"/>
      <c r="I7" s="288"/>
      <c r="J7" s="253"/>
      <c r="K7" s="285"/>
    </row>
    <row r="8" spans="1:11" ht="20.100000000000001" customHeight="1">
      <c r="A8" s="242" t="s">
        <v>12</v>
      </c>
      <c r="B8" s="24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3"/>
      <c r="B9" s="24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3"/>
      <c r="B10" s="239" t="s">
        <v>13</v>
      </c>
      <c r="C10" s="239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3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3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3"/>
      <c r="B13" s="241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4"/>
      <c r="B14" s="245" t="s">
        <v>19</v>
      </c>
      <c r="C14" s="245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2" t="s">
        <v>81</v>
      </c>
      <c r="B15" s="240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3"/>
      <c r="B16" s="24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3"/>
      <c r="B17" s="239" t="s">
        <v>21</v>
      </c>
      <c r="C17" s="23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3"/>
      <c r="B19" s="239" t="s">
        <v>22</v>
      </c>
      <c r="C19" s="23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3"/>
      <c r="B20" s="276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43"/>
      <c r="B21" s="27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3"/>
      <c r="B22" s="274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43"/>
      <c r="B23" s="239" t="s">
        <v>24</v>
      </c>
      <c r="C23" s="239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3"/>
      <c r="B24" s="276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3"/>
      <c r="B25" s="27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3"/>
      <c r="B26" s="274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3"/>
      <c r="B27" s="274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3"/>
      <c r="B28" s="27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3"/>
      <c r="B29" s="275"/>
      <c r="C29" s="84" t="s">
        <v>87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3"/>
      <c r="B30" s="239" t="s">
        <v>25</v>
      </c>
      <c r="C30" s="239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43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3"/>
      <c r="B32" s="239" t="s">
        <v>26</v>
      </c>
      <c r="C32" s="23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4"/>
      <c r="B34" s="245" t="s">
        <v>27</v>
      </c>
      <c r="C34" s="24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2" t="s">
        <v>28</v>
      </c>
      <c r="B35" s="273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3"/>
      <c r="B36" s="274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86"/>
      <c r="B37" s="275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4"/>
      <c r="B38" s="245" t="s">
        <v>29</v>
      </c>
      <c r="C38" s="24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82"/>
      <c r="B40" s="239" t="s">
        <v>31</v>
      </c>
      <c r="C40" s="239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82"/>
      <c r="B41" s="269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82"/>
      <c r="B42" s="269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82"/>
      <c r="B43" s="245" t="s">
        <v>34</v>
      </c>
      <c r="C43" s="245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82"/>
      <c r="B44" s="289" t="s">
        <v>83</v>
      </c>
      <c r="C44" s="29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3"/>
      <c r="B45" s="272" t="s">
        <v>84</v>
      </c>
      <c r="C45" s="27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2" t="s">
        <v>32</v>
      </c>
      <c r="B46" s="268" t="s">
        <v>74</v>
      </c>
      <c r="C46" s="26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4"/>
      <c r="B47" s="270" t="s">
        <v>75</v>
      </c>
      <c r="C47" s="27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4"/>
      <c r="B48" s="245" t="s">
        <v>42</v>
      </c>
      <c r="C48" s="245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5"/>
      <c r="C49" s="265"/>
      <c r="D49" s="265"/>
      <c r="E49" s="265"/>
      <c r="F49" s="265"/>
      <c r="G49" s="265"/>
      <c r="H49" s="265"/>
      <c r="I49" s="266"/>
      <c r="J49" s="26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7" activePane="bottomLeft" state="frozen"/>
      <selection pane="bottomLeft" activeCell="K133" sqref="K13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5" style="1" customWidth="1"/>
    <col min="5" max="5" width="5.5" style="1" customWidth="1"/>
    <col min="6" max="6" width="4.625" style="1" customWidth="1"/>
    <col min="7" max="9" width="5.125" style="1" customWidth="1"/>
    <col min="10" max="10" width="9.625" style="2" customWidth="1"/>
    <col min="11" max="11" width="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0" t="s">
        <v>111</v>
      </c>
      <c r="Q2" s="330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1" t="s">
        <v>110</v>
      </c>
      <c r="Q3" s="331"/>
      <c r="R3" s="127"/>
    </row>
    <row r="4" spans="1:24" s="1" customFormat="1" ht="12.75" thickBot="1">
      <c r="A4" s="361" t="s">
        <v>0</v>
      </c>
      <c r="B4" s="361" t="s">
        <v>5</v>
      </c>
      <c r="C4" s="332" t="s">
        <v>95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17"/>
      <c r="S4" s="317"/>
      <c r="T4" s="317"/>
      <c r="U4" s="317"/>
      <c r="V4" s="317"/>
      <c r="W4" s="317"/>
      <c r="X4" s="317"/>
    </row>
    <row r="5" spans="1:24" s="1" customFormat="1" ht="12">
      <c r="A5" s="362"/>
      <c r="B5" s="362"/>
      <c r="C5" s="361" t="s">
        <v>2</v>
      </c>
      <c r="D5" s="328" t="s">
        <v>1</v>
      </c>
      <c r="E5" s="364" t="s">
        <v>3</v>
      </c>
      <c r="F5" s="366" t="s">
        <v>7</v>
      </c>
      <c r="G5" s="326" t="s">
        <v>8</v>
      </c>
      <c r="H5" s="326"/>
      <c r="I5" s="327"/>
      <c r="J5" s="358" t="s">
        <v>2</v>
      </c>
      <c r="K5" s="318" t="s">
        <v>1</v>
      </c>
      <c r="L5" s="320" t="s">
        <v>3</v>
      </c>
      <c r="M5" s="325" t="s">
        <v>7</v>
      </c>
      <c r="N5" s="324" t="s">
        <v>8</v>
      </c>
      <c r="O5" s="320"/>
      <c r="P5" s="320"/>
      <c r="Q5" s="325"/>
      <c r="R5" s="291"/>
      <c r="S5" s="291"/>
      <c r="T5" s="291"/>
      <c r="U5" s="291"/>
      <c r="V5" s="291"/>
      <c r="W5" s="291"/>
      <c r="X5" s="291"/>
    </row>
    <row r="6" spans="1:24" s="1" customFormat="1" ht="24.75" thickBot="1">
      <c r="A6" s="363"/>
      <c r="B6" s="363"/>
      <c r="C6" s="363"/>
      <c r="D6" s="329"/>
      <c r="E6" s="365"/>
      <c r="F6" s="367"/>
      <c r="G6" s="128" t="s">
        <v>51</v>
      </c>
      <c r="H6" s="129" t="s">
        <v>52</v>
      </c>
      <c r="I6" s="130" t="s">
        <v>53</v>
      </c>
      <c r="J6" s="359"/>
      <c r="K6" s="319"/>
      <c r="L6" s="321"/>
      <c r="M6" s="360"/>
      <c r="N6" s="128" t="s">
        <v>54</v>
      </c>
      <c r="O6" s="129" t="s">
        <v>55</v>
      </c>
      <c r="P6" s="129" t="s">
        <v>51</v>
      </c>
      <c r="Q6" s="130" t="s">
        <v>53</v>
      </c>
      <c r="R6" s="291"/>
      <c r="S6" s="291"/>
      <c r="T6" s="291"/>
      <c r="U6" s="291"/>
      <c r="V6" s="131"/>
      <c r="W6" s="131"/>
      <c r="X6" s="131"/>
    </row>
    <row r="7" spans="1:24" s="1" customFormat="1" ht="16.149999999999999" customHeight="1" thickBot="1">
      <c r="A7" s="132">
        <v>1</v>
      </c>
      <c r="B7" s="301" t="s">
        <v>112</v>
      </c>
      <c r="C7" s="106"/>
      <c r="D7" s="6"/>
      <c r="E7" s="7"/>
      <c r="F7" s="8"/>
      <c r="G7" s="9"/>
      <c r="H7" s="7"/>
      <c r="I7" s="8"/>
      <c r="J7" s="10"/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02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02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03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7" t="s">
        <v>113</v>
      </c>
      <c r="C11" s="102"/>
      <c r="D11" s="49"/>
      <c r="E11" s="50"/>
      <c r="F11" s="51"/>
      <c r="G11" s="52"/>
      <c r="H11" s="50"/>
      <c r="I11" s="51"/>
      <c r="J11" s="134" t="s">
        <v>114</v>
      </c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308"/>
      <c r="C12" s="103"/>
      <c r="D12" s="30"/>
      <c r="E12" s="31"/>
      <c r="F12" s="32"/>
      <c r="G12" s="33"/>
      <c r="H12" s="31"/>
      <c r="I12" s="32"/>
      <c r="J12" s="34" t="s">
        <v>115</v>
      </c>
      <c r="K12" s="35"/>
      <c r="L12" s="36"/>
      <c r="M12" s="37">
        <v>1</v>
      </c>
      <c r="N12" s="38"/>
      <c r="O12" s="36">
        <v>1</v>
      </c>
      <c r="P12" s="36">
        <v>1</v>
      </c>
      <c r="Q12" s="37"/>
      <c r="R12" s="133"/>
    </row>
    <row r="13" spans="1:24" s="1" customFormat="1" ht="16.149999999999999" customHeight="1" thickBot="1">
      <c r="A13" s="132">
        <v>7</v>
      </c>
      <c r="B13" s="308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9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04" t="s">
        <v>116</v>
      </c>
      <c r="C15" s="106"/>
      <c r="D15" s="6"/>
      <c r="E15" s="7"/>
      <c r="F15" s="8"/>
      <c r="G15" s="9"/>
      <c r="H15" s="7"/>
      <c r="I15" s="8"/>
      <c r="J15" s="10"/>
      <c r="K15" s="11">
        <v>1</v>
      </c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05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05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06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7" t="s">
        <v>117</v>
      </c>
      <c r="C19" s="102" t="s">
        <v>118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08"/>
      <c r="C20" s="103" t="s">
        <v>119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8"/>
      <c r="C21" s="103" t="s">
        <v>120</v>
      </c>
      <c r="D21" s="30"/>
      <c r="E21" s="50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9"/>
      <c r="C22" s="104" t="s">
        <v>121</v>
      </c>
      <c r="D22" s="39"/>
      <c r="E22" s="31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8"/>
      <c r="C23" s="132" t="s">
        <v>122</v>
      </c>
      <c r="D23" s="135"/>
      <c r="E23" s="50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9"/>
      <c r="C24" s="59" t="s">
        <v>123</v>
      </c>
      <c r="D24" s="144"/>
      <c r="E24" s="31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9"/>
      <c r="C25" s="59" t="s">
        <v>124</v>
      </c>
      <c r="D25" s="144"/>
      <c r="E25" s="50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00"/>
      <c r="C26" s="153" t="s">
        <v>125</v>
      </c>
      <c r="D26" s="154"/>
      <c r="E26" s="31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10"/>
      <c r="C27" s="102" t="s">
        <v>126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11"/>
      <c r="C28" s="103" t="s">
        <v>127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11"/>
      <c r="C29" s="103" t="s">
        <v>128</v>
      </c>
      <c r="D29" s="30"/>
      <c r="E29" s="50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12"/>
      <c r="C30" s="163" t="s">
        <v>129</v>
      </c>
      <c r="D30" s="39"/>
      <c r="E30" s="31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13" t="s">
        <v>130</v>
      </c>
      <c r="C31" s="164" t="s">
        <v>131</v>
      </c>
      <c r="D31" s="165"/>
      <c r="E31" s="166">
        <v>1</v>
      </c>
      <c r="F31" s="167"/>
      <c r="G31" s="165"/>
      <c r="H31" s="166"/>
      <c r="I31" s="167"/>
      <c r="J31" s="168" t="s">
        <v>131</v>
      </c>
      <c r="K31" s="169">
        <v>1</v>
      </c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14"/>
      <c r="C32" s="173" t="s">
        <v>132</v>
      </c>
      <c r="D32" s="174"/>
      <c r="E32" s="175">
        <v>1</v>
      </c>
      <c r="F32" s="176"/>
      <c r="G32" s="174"/>
      <c r="H32" s="175"/>
      <c r="I32" s="176"/>
      <c r="J32" s="177" t="s">
        <v>134</v>
      </c>
      <c r="K32" s="178">
        <v>1</v>
      </c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14"/>
      <c r="C33" s="173" t="s">
        <v>133</v>
      </c>
      <c r="D33" s="174"/>
      <c r="E33" s="22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15"/>
      <c r="C34" s="182" t="s">
        <v>134</v>
      </c>
      <c r="D34" s="183"/>
      <c r="E34" s="226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10"/>
      <c r="C35" s="191" t="s">
        <v>135</v>
      </c>
      <c r="D35" s="49"/>
      <c r="E35" s="225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11"/>
      <c r="C36" s="103" t="s">
        <v>136</v>
      </c>
      <c r="D36" s="30"/>
      <c r="E36" s="226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11"/>
      <c r="C37" s="103" t="s">
        <v>137</v>
      </c>
      <c r="D37" s="30"/>
      <c r="E37" s="225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12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98" t="s">
        <v>138</v>
      </c>
      <c r="C39" s="132">
        <v>1</v>
      </c>
      <c r="D39" s="135">
        <v>1</v>
      </c>
      <c r="E39" s="136"/>
      <c r="F39" s="137"/>
      <c r="G39" s="138"/>
      <c r="H39" s="136"/>
      <c r="I39" s="137"/>
      <c r="J39" s="139">
        <v>1</v>
      </c>
      <c r="K39" s="140">
        <v>1</v>
      </c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299"/>
      <c r="C40" s="59">
        <v>2</v>
      </c>
      <c r="D40" s="144">
        <v>1</v>
      </c>
      <c r="E40" s="145"/>
      <c r="F40" s="146"/>
      <c r="G40" s="147"/>
      <c r="H40" s="145"/>
      <c r="I40" s="146"/>
      <c r="J40" s="148">
        <v>2</v>
      </c>
      <c r="K40" s="149">
        <v>1</v>
      </c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299"/>
      <c r="C41" s="59">
        <v>3</v>
      </c>
      <c r="D41" s="144">
        <v>1</v>
      </c>
      <c r="E41" s="145"/>
      <c r="F41" s="146"/>
      <c r="G41" s="147"/>
      <c r="H41" s="145"/>
      <c r="I41" s="146"/>
      <c r="J41" s="148">
        <v>3</v>
      </c>
      <c r="K41" s="149">
        <v>1</v>
      </c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00"/>
      <c r="C42" s="153" t="s">
        <v>139</v>
      </c>
      <c r="D42" s="154">
        <v>1</v>
      </c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10" t="s">
        <v>140</v>
      </c>
      <c r="C43" s="102" t="s">
        <v>141</v>
      </c>
      <c r="D43" s="49"/>
      <c r="E43" s="50">
        <v>1</v>
      </c>
      <c r="F43" s="51"/>
      <c r="G43" s="52"/>
      <c r="H43" s="50"/>
      <c r="I43" s="51"/>
      <c r="J43" s="53" t="s">
        <v>114</v>
      </c>
      <c r="K43" s="54">
        <v>1</v>
      </c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311"/>
      <c r="C44" s="103" t="s">
        <v>142</v>
      </c>
      <c r="D44" s="30"/>
      <c r="E44" s="31">
        <v>1</v>
      </c>
      <c r="F44" s="32"/>
      <c r="G44" s="33"/>
      <c r="H44" s="31"/>
      <c r="I44" s="32"/>
      <c r="J44" s="58" t="s">
        <v>143</v>
      </c>
      <c r="K44" s="35">
        <v>1</v>
      </c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311"/>
      <c r="C45" s="103"/>
      <c r="D45" s="30"/>
      <c r="E45" s="31"/>
      <c r="F45" s="32"/>
      <c r="G45" s="33"/>
      <c r="H45" s="31"/>
      <c r="I45" s="32"/>
      <c r="J45" s="58" t="s">
        <v>144</v>
      </c>
      <c r="K45" s="35">
        <v>1</v>
      </c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11"/>
      <c r="C46" s="163"/>
      <c r="D46" s="192"/>
      <c r="E46" s="193"/>
      <c r="F46" s="194"/>
      <c r="G46" s="195"/>
      <c r="H46" s="193"/>
      <c r="I46" s="194"/>
      <c r="J46" s="196" t="s">
        <v>115</v>
      </c>
      <c r="K46" s="197">
        <v>1</v>
      </c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13" t="s">
        <v>145</v>
      </c>
      <c r="C47" s="164" t="s">
        <v>146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14"/>
      <c r="C48" s="173" t="s">
        <v>147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14"/>
      <c r="C49" s="173" t="s">
        <v>148</v>
      </c>
      <c r="D49" s="174"/>
      <c r="E49" s="234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15"/>
      <c r="C50" s="182" t="s">
        <v>149</v>
      </c>
      <c r="D50" s="183"/>
      <c r="E50" s="235">
        <v>1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16"/>
      <c r="C51" s="191" t="s">
        <v>150</v>
      </c>
      <c r="D51" s="201"/>
      <c r="E51" s="234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08"/>
      <c r="C52" s="103" t="s">
        <v>151</v>
      </c>
      <c r="D52" s="30"/>
      <c r="E52" s="235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8"/>
      <c r="C53" s="103" t="s">
        <v>152</v>
      </c>
      <c r="D53" s="30"/>
      <c r="E53" s="234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9"/>
      <c r="C54" s="104" t="s">
        <v>153</v>
      </c>
      <c r="D54" s="39"/>
      <c r="E54" s="235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298"/>
      <c r="C55" s="132" t="s">
        <v>154</v>
      </c>
      <c r="D55" s="135"/>
      <c r="E55" s="234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299"/>
      <c r="C56" s="59" t="s">
        <v>155</v>
      </c>
      <c r="D56" s="144"/>
      <c r="E56" s="23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299"/>
      <c r="C57" s="59" t="s">
        <v>156</v>
      </c>
      <c r="D57" s="144"/>
      <c r="E57" s="234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00"/>
      <c r="C58" s="153" t="s">
        <v>157</v>
      </c>
      <c r="D58" s="154"/>
      <c r="E58" s="23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07"/>
      <c r="C59" s="102" t="s">
        <v>158</v>
      </c>
      <c r="D59" s="49"/>
      <c r="E59" s="234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08"/>
      <c r="C60" s="103" t="s">
        <v>159</v>
      </c>
      <c r="D60" s="30"/>
      <c r="E60" s="235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08"/>
      <c r="C61" s="103" t="s">
        <v>160</v>
      </c>
      <c r="D61" s="30"/>
      <c r="E61" s="234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9"/>
      <c r="C62" s="104" t="s">
        <v>161</v>
      </c>
      <c r="D62" s="39"/>
      <c r="E62" s="235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339"/>
      <c r="C63" s="164" t="s">
        <v>162</v>
      </c>
      <c r="D63" s="210"/>
      <c r="E63" s="234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340"/>
      <c r="C64" s="173"/>
      <c r="D64" s="211"/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40"/>
      <c r="C65" s="173"/>
      <c r="D65" s="211"/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41"/>
      <c r="C66" s="182"/>
      <c r="D66" s="212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13" t="s">
        <v>163</v>
      </c>
      <c r="C67" s="231" t="s">
        <v>131</v>
      </c>
      <c r="D67" s="165"/>
      <c r="E67" s="234">
        <v>1</v>
      </c>
      <c r="F67" s="167"/>
      <c r="G67" s="165"/>
      <c r="H67" s="234"/>
      <c r="I67" s="167"/>
      <c r="J67" s="168" t="s">
        <v>131</v>
      </c>
      <c r="K67" s="169">
        <v>1</v>
      </c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14"/>
      <c r="C68" s="232" t="s">
        <v>132</v>
      </c>
      <c r="D68" s="174"/>
      <c r="E68" s="235">
        <v>1</v>
      </c>
      <c r="F68" s="176"/>
      <c r="G68" s="174"/>
      <c r="H68" s="235"/>
      <c r="I68" s="176"/>
      <c r="J68" s="177" t="s">
        <v>134</v>
      </c>
      <c r="K68" s="178">
        <v>1</v>
      </c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14"/>
      <c r="C69" s="232" t="s">
        <v>133</v>
      </c>
      <c r="D69" s="174"/>
      <c r="E69" s="234">
        <v>1</v>
      </c>
      <c r="F69" s="176"/>
      <c r="G69" s="174"/>
      <c r="H69" s="235"/>
      <c r="I69" s="176"/>
      <c r="J69" s="177"/>
      <c r="K69" s="178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5"/>
      <c r="C70" s="233" t="s">
        <v>134</v>
      </c>
      <c r="D70" s="183"/>
      <c r="E70" s="235">
        <v>1</v>
      </c>
      <c r="F70" s="185"/>
      <c r="G70" s="183"/>
      <c r="H70" s="236"/>
      <c r="I70" s="185"/>
      <c r="J70" s="186"/>
      <c r="K70" s="187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10"/>
      <c r="C71" s="230" t="s">
        <v>135</v>
      </c>
      <c r="D71" s="49"/>
      <c r="E71" s="234">
        <v>1</v>
      </c>
      <c r="F71" s="51"/>
      <c r="G71" s="52"/>
      <c r="H71" s="50"/>
      <c r="I71" s="51"/>
      <c r="J71" s="53"/>
      <c r="K71" s="54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311"/>
      <c r="C72" s="228" t="s">
        <v>136</v>
      </c>
      <c r="D72" s="30"/>
      <c r="E72" s="235">
        <v>1</v>
      </c>
      <c r="F72" s="32"/>
      <c r="G72" s="33"/>
      <c r="H72" s="31"/>
      <c r="I72" s="32"/>
      <c r="J72" s="58"/>
      <c r="K72" s="35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311"/>
      <c r="C73" s="228" t="s">
        <v>137</v>
      </c>
      <c r="D73" s="30"/>
      <c r="E73" s="234">
        <v>1</v>
      </c>
      <c r="F73" s="32"/>
      <c r="G73" s="33"/>
      <c r="H73" s="31"/>
      <c r="I73" s="32"/>
      <c r="J73" s="58"/>
      <c r="K73" s="35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312"/>
      <c r="C74" s="229"/>
      <c r="D74" s="39"/>
      <c r="E74" s="40"/>
      <c r="F74" s="41"/>
      <c r="G74" s="42"/>
      <c r="H74" s="40"/>
      <c r="I74" s="41"/>
      <c r="J74" s="43"/>
      <c r="K74" s="44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310" t="s">
        <v>164</v>
      </c>
      <c r="C75" s="227" t="s">
        <v>141</v>
      </c>
      <c r="D75" s="49"/>
      <c r="E75" s="50">
        <v>1</v>
      </c>
      <c r="F75" s="51"/>
      <c r="G75" s="52"/>
      <c r="H75" s="50"/>
      <c r="I75" s="51"/>
      <c r="J75" s="53" t="s">
        <v>114</v>
      </c>
      <c r="K75" s="54">
        <v>1</v>
      </c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11"/>
      <c r="C76" s="228" t="s">
        <v>142</v>
      </c>
      <c r="D76" s="30"/>
      <c r="E76" s="31">
        <v>1</v>
      </c>
      <c r="F76" s="32"/>
      <c r="G76" s="33"/>
      <c r="H76" s="31"/>
      <c r="I76" s="32"/>
      <c r="J76" s="58" t="s">
        <v>143</v>
      </c>
      <c r="K76" s="35">
        <v>1</v>
      </c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11"/>
      <c r="C77" s="228"/>
      <c r="D77" s="30"/>
      <c r="E77" s="31"/>
      <c r="F77" s="32"/>
      <c r="G77" s="33"/>
      <c r="H77" s="31"/>
      <c r="I77" s="32"/>
      <c r="J77" s="58" t="s">
        <v>144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11"/>
      <c r="C78" s="163"/>
      <c r="D78" s="192"/>
      <c r="E78" s="193"/>
      <c r="F78" s="194"/>
      <c r="G78" s="195"/>
      <c r="H78" s="193"/>
      <c r="I78" s="194"/>
      <c r="J78" s="196" t="s">
        <v>115</v>
      </c>
      <c r="K78" s="197">
        <v>1</v>
      </c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13" t="s">
        <v>165</v>
      </c>
      <c r="C79" s="164" t="s">
        <v>166</v>
      </c>
      <c r="D79" s="210"/>
      <c r="E79" s="166">
        <v>1</v>
      </c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314"/>
      <c r="C80" s="173" t="s">
        <v>167</v>
      </c>
      <c r="D80" s="211"/>
      <c r="E80" s="175">
        <v>1</v>
      </c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314"/>
      <c r="C81" s="173" t="s">
        <v>168</v>
      </c>
      <c r="D81" s="211"/>
      <c r="E81" s="234">
        <v>1</v>
      </c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315"/>
      <c r="C82" s="182" t="s">
        <v>169</v>
      </c>
      <c r="D82" s="212"/>
      <c r="E82" s="235">
        <v>1</v>
      </c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310"/>
      <c r="C83" s="102" t="s">
        <v>170</v>
      </c>
      <c r="D83" s="49"/>
      <c r="E83" s="234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311"/>
      <c r="C84" s="103" t="s">
        <v>171</v>
      </c>
      <c r="D84" s="30"/>
      <c r="E84" s="235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311"/>
      <c r="C85" s="103" t="s">
        <v>172</v>
      </c>
      <c r="D85" s="30"/>
      <c r="E85" s="234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12"/>
      <c r="C86" s="104" t="s">
        <v>173</v>
      </c>
      <c r="D86" s="39"/>
      <c r="E86" s="235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39"/>
      <c r="C87" s="164" t="s">
        <v>174</v>
      </c>
      <c r="D87" s="210"/>
      <c r="E87" s="234">
        <v>1</v>
      </c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340"/>
      <c r="C88" s="173" t="s">
        <v>175</v>
      </c>
      <c r="D88" s="211"/>
      <c r="E88" s="235">
        <v>1</v>
      </c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340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341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313" t="s">
        <v>176</v>
      </c>
      <c r="C91" s="231" t="s">
        <v>131</v>
      </c>
      <c r="D91" s="165"/>
      <c r="E91" s="234">
        <v>1</v>
      </c>
      <c r="F91" s="167"/>
      <c r="G91" s="165"/>
      <c r="H91" s="234"/>
      <c r="I91" s="167"/>
      <c r="J91" s="168" t="s">
        <v>131</v>
      </c>
      <c r="K91" s="169">
        <v>1</v>
      </c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14"/>
      <c r="C92" s="232" t="s">
        <v>132</v>
      </c>
      <c r="D92" s="174"/>
      <c r="E92" s="235">
        <v>1</v>
      </c>
      <c r="F92" s="176"/>
      <c r="G92" s="174"/>
      <c r="H92" s="235"/>
      <c r="I92" s="176"/>
      <c r="J92" s="177" t="s">
        <v>134</v>
      </c>
      <c r="K92" s="178">
        <v>1</v>
      </c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14"/>
      <c r="C93" s="232" t="s">
        <v>133</v>
      </c>
      <c r="D93" s="174"/>
      <c r="E93" s="234">
        <v>1</v>
      </c>
      <c r="F93" s="176"/>
      <c r="G93" s="174"/>
      <c r="H93" s="235"/>
      <c r="I93" s="176"/>
      <c r="J93" s="177"/>
      <c r="K93" s="178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15"/>
      <c r="C94" s="233" t="s">
        <v>134</v>
      </c>
      <c r="D94" s="183"/>
      <c r="E94" s="235">
        <v>1</v>
      </c>
      <c r="F94" s="185"/>
      <c r="G94" s="183"/>
      <c r="H94" s="236"/>
      <c r="I94" s="185"/>
      <c r="J94" s="186"/>
      <c r="K94" s="187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10"/>
      <c r="C95" s="230" t="s">
        <v>135</v>
      </c>
      <c r="D95" s="49"/>
      <c r="E95" s="234">
        <v>1</v>
      </c>
      <c r="F95" s="51"/>
      <c r="G95" s="52"/>
      <c r="H95" s="50"/>
      <c r="I95" s="51"/>
      <c r="J95" s="53"/>
      <c r="K95" s="54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311"/>
      <c r="C96" s="228" t="s">
        <v>136</v>
      </c>
      <c r="D96" s="30"/>
      <c r="E96" s="235">
        <v>1</v>
      </c>
      <c r="F96" s="32"/>
      <c r="G96" s="33"/>
      <c r="H96" s="31"/>
      <c r="I96" s="32"/>
      <c r="J96" s="58"/>
      <c r="K96" s="35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311"/>
      <c r="C97" s="228" t="s">
        <v>137</v>
      </c>
      <c r="D97" s="30"/>
      <c r="E97" s="234">
        <v>1</v>
      </c>
      <c r="F97" s="32"/>
      <c r="G97" s="33"/>
      <c r="H97" s="31"/>
      <c r="I97" s="32"/>
      <c r="J97" s="58"/>
      <c r="K97" s="35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312"/>
      <c r="C98" s="229"/>
      <c r="D98" s="39"/>
      <c r="E98" s="40"/>
      <c r="F98" s="41"/>
      <c r="G98" s="42"/>
      <c r="H98" s="40"/>
      <c r="I98" s="41"/>
      <c r="J98" s="43"/>
      <c r="K98" s="44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310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11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11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12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39"/>
      <c r="C103" s="164"/>
      <c r="D103" s="210"/>
      <c r="E103" s="166"/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40"/>
      <c r="C104" s="173"/>
      <c r="D104" s="211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40"/>
      <c r="C105" s="173"/>
      <c r="D105" s="211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41"/>
      <c r="C106" s="182"/>
      <c r="D106" s="212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10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11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11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12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39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2">
        <v>106</v>
      </c>
      <c r="B112" s="340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2">
        <v>107</v>
      </c>
      <c r="B113" s="340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2">
        <v>108</v>
      </c>
      <c r="B114" s="341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>
      <c r="A115" s="355" t="s">
        <v>4</v>
      </c>
      <c r="B115" s="356"/>
      <c r="C115" s="214">
        <f>SUM(D115:F115)</f>
        <v>68</v>
      </c>
      <c r="D115" s="11">
        <f t="shared" ref="D115:I115" si="0">SUM(D7:D114)</f>
        <v>4</v>
      </c>
      <c r="E115" s="12">
        <f t="shared" si="0"/>
        <v>64</v>
      </c>
      <c r="F115" s="13">
        <f t="shared" si="0"/>
        <v>0</v>
      </c>
      <c r="G115" s="105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21</v>
      </c>
      <c r="K115" s="11">
        <f t="shared" ref="K115:Q115" si="1">SUM(K7:K114)</f>
        <v>20</v>
      </c>
      <c r="L115" s="12">
        <f t="shared" si="1"/>
        <v>0</v>
      </c>
      <c r="M115" s="13">
        <f t="shared" si="1"/>
        <v>1</v>
      </c>
      <c r="N115" s="105">
        <f t="shared" si="1"/>
        <v>0</v>
      </c>
      <c r="O115" s="12">
        <f t="shared" si="1"/>
        <v>1</v>
      </c>
      <c r="P115" s="12">
        <f t="shared" si="1"/>
        <v>1</v>
      </c>
      <c r="Q115" s="13">
        <f t="shared" si="1"/>
        <v>0</v>
      </c>
      <c r="R115" s="4"/>
    </row>
    <row r="116" spans="1:18" s="1" customFormat="1" ht="16.149999999999999" customHeight="1" thickBot="1">
      <c r="A116" s="368"/>
      <c r="B116" s="369"/>
      <c r="C116" s="215"/>
      <c r="D116" s="216">
        <f>D115/C115</f>
        <v>5.8823529411764705E-2</v>
      </c>
      <c r="E116" s="217">
        <f>E115/C115</f>
        <v>0.94117647058823528</v>
      </c>
      <c r="F116" s="218">
        <f>F115/C115</f>
        <v>0</v>
      </c>
      <c r="G116" s="101"/>
      <c r="H116" s="28"/>
      <c r="I116" s="29"/>
      <c r="J116" s="26"/>
      <c r="K116" s="216">
        <f>K115/J115</f>
        <v>0.95238095238095233</v>
      </c>
      <c r="L116" s="217">
        <f>L115/J115</f>
        <v>0</v>
      </c>
      <c r="M116" s="218">
        <f>M115/J115</f>
        <v>4.7619047619047616E-2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23" t="s">
        <v>45</v>
      </c>
      <c r="B118" s="293"/>
      <c r="C118" s="293"/>
      <c r="D118" s="293"/>
      <c r="E118" s="293"/>
      <c r="F118" s="293"/>
      <c r="G118" s="293"/>
      <c r="H118" s="293"/>
      <c r="I118" s="293"/>
      <c r="J118" s="328" t="s">
        <v>86</v>
      </c>
      <c r="K118" s="364"/>
      <c r="L118" s="364"/>
      <c r="M118" s="364"/>
      <c r="N118" s="364"/>
      <c r="O118" s="364"/>
      <c r="P118" s="364"/>
      <c r="Q118" s="366"/>
    </row>
    <row r="119" spans="1:18" ht="16.149999999999999" customHeight="1">
      <c r="A119" s="318" t="s">
        <v>98</v>
      </c>
      <c r="B119" s="292" t="s">
        <v>89</v>
      </c>
      <c r="C119" s="294"/>
      <c r="D119" s="320" t="s">
        <v>101</v>
      </c>
      <c r="E119" s="320" t="s">
        <v>3</v>
      </c>
      <c r="F119" s="320" t="s">
        <v>7</v>
      </c>
      <c r="G119" s="320" t="s">
        <v>8</v>
      </c>
      <c r="H119" s="320"/>
      <c r="I119" s="322"/>
      <c r="J119" s="328" t="s">
        <v>88</v>
      </c>
      <c r="K119" s="292" t="s">
        <v>89</v>
      </c>
      <c r="L119" s="293"/>
      <c r="M119" s="293"/>
      <c r="N119" s="294"/>
      <c r="O119" s="364" t="s">
        <v>91</v>
      </c>
      <c r="P119" s="364" t="s">
        <v>92</v>
      </c>
      <c r="Q119" s="366" t="s">
        <v>90</v>
      </c>
    </row>
    <row r="120" spans="1:18" ht="16.149999999999999" customHeight="1" thickBot="1">
      <c r="A120" s="319"/>
      <c r="B120" s="295"/>
      <c r="C120" s="297"/>
      <c r="D120" s="321"/>
      <c r="E120" s="321"/>
      <c r="F120" s="321"/>
      <c r="G120" s="129" t="s">
        <v>51</v>
      </c>
      <c r="H120" s="129" t="s">
        <v>52</v>
      </c>
      <c r="I120" s="219" t="s">
        <v>53</v>
      </c>
      <c r="J120" s="329"/>
      <c r="K120" s="295"/>
      <c r="L120" s="296"/>
      <c r="M120" s="296"/>
      <c r="N120" s="297"/>
      <c r="O120" s="365"/>
      <c r="P120" s="365"/>
      <c r="Q120" s="367"/>
    </row>
    <row r="121" spans="1:18" ht="16.149999999999999" customHeight="1">
      <c r="A121" s="220">
        <v>1</v>
      </c>
      <c r="B121" s="342" t="s">
        <v>44</v>
      </c>
      <c r="C121" s="343"/>
      <c r="D121" s="60"/>
      <c r="E121" s="60">
        <v>1</v>
      </c>
      <c r="F121" s="60"/>
      <c r="G121" s="60"/>
      <c r="H121" s="60"/>
      <c r="I121" s="94"/>
      <c r="J121" s="97">
        <v>1</v>
      </c>
      <c r="K121" s="371" t="s">
        <v>93</v>
      </c>
      <c r="L121" s="372"/>
      <c r="M121" s="372"/>
      <c r="N121" s="373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344" t="s">
        <v>46</v>
      </c>
      <c r="C122" s="345"/>
      <c r="D122" s="28"/>
      <c r="E122" s="28">
        <v>1</v>
      </c>
      <c r="F122" s="28"/>
      <c r="G122" s="28"/>
      <c r="H122" s="28"/>
      <c r="I122" s="100"/>
      <c r="J122" s="27">
        <v>2</v>
      </c>
      <c r="K122" s="344" t="s">
        <v>94</v>
      </c>
      <c r="L122" s="370"/>
      <c r="M122" s="370"/>
      <c r="N122" s="345"/>
      <c r="O122" s="95">
        <v>1</v>
      </c>
      <c r="P122" s="95"/>
      <c r="Q122" s="96"/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49" t="s">
        <v>97</v>
      </c>
      <c r="B124" s="350"/>
      <c r="C124" s="350"/>
      <c r="D124" s="350"/>
      <c r="E124" s="350"/>
      <c r="F124" s="351"/>
      <c r="G124" s="110"/>
      <c r="H124" s="352" t="s">
        <v>106</v>
      </c>
      <c r="I124" s="353"/>
      <c r="J124" s="353"/>
      <c r="K124" s="353"/>
      <c r="L124" s="353"/>
      <c r="M124" s="353"/>
      <c r="N124" s="353"/>
      <c r="O124" s="353"/>
      <c r="P124" s="353"/>
      <c r="Q124" s="354"/>
    </row>
    <row r="125" spans="1:18" ht="17.25" customHeight="1" thickBot="1">
      <c r="A125" s="221" t="s">
        <v>99</v>
      </c>
      <c r="B125" s="222" t="s">
        <v>100</v>
      </c>
      <c r="C125" s="222" t="s">
        <v>102</v>
      </c>
      <c r="D125" s="222" t="s">
        <v>103</v>
      </c>
      <c r="E125" s="222" t="s">
        <v>104</v>
      </c>
      <c r="F125" s="223" t="s">
        <v>105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46" t="s">
        <v>96</v>
      </c>
      <c r="C126" s="166" t="s">
        <v>177</v>
      </c>
      <c r="D126" s="166">
        <v>1</v>
      </c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47"/>
      <c r="C127" s="175" t="s">
        <v>178</v>
      </c>
      <c r="D127" s="175">
        <v>1</v>
      </c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47"/>
      <c r="C128" s="175" t="s">
        <v>179</v>
      </c>
      <c r="D128" s="175">
        <v>1</v>
      </c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47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47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47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47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47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47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48"/>
      <c r="C135" s="184" t="s">
        <v>180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35" t="s">
        <v>4</v>
      </c>
      <c r="B136" s="336"/>
      <c r="C136" s="60">
        <f>SUM(D136:F136)</f>
        <v>4</v>
      </c>
      <c r="D136" s="60">
        <f>SUM(D126:D135)</f>
        <v>4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37"/>
      <c r="B137" s="338"/>
      <c r="C137" s="28"/>
      <c r="D137" s="217">
        <f>D136/C136</f>
        <v>1</v>
      </c>
      <c r="E137" s="217">
        <f>E136/C136</f>
        <v>0</v>
      </c>
      <c r="F137" s="218">
        <f>F136/C136</f>
        <v>0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2021-10-22T00:58:22Z</dcterms:modified>
</cp:coreProperties>
</file>